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УДМ\Группа по реализации НВЛ и НЛ\Комиссия по реализации\2025\14 НВЛ выставление\Новая папка\"/>
    </mc:Choice>
  </mc:AlternateContent>
  <bookViews>
    <workbookView xWindow="0" yWindow="0" windowWidth="26083" windowHeight="13109"/>
  </bookViews>
  <sheets>
    <sheet name="Лист1" sheetId="1" r:id="rId1"/>
  </sheets>
  <definedNames>
    <definedName name="_xlnm._FilterDatabase" localSheetId="0" hidden="1">Лист1!$M$1:$M$12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Лист1!$A$8:$L$12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MCHA_LWEDT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KFKRN">Лист1!#REF!</definedName>
    <definedName name="ZZRRR_LNNAME">Лист1!#REF!</definedName>
    <definedName name="ZZRRR_MATNRRN">Лист1!#REF!</definedName>
    <definedName name="ZZSTCD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J12" i="1" l="1"/>
  <c r="J11" i="1"/>
  <c r="J10" i="1" l="1"/>
  <c r="J9" i="1"/>
  <c r="J8" i="1"/>
  <c r="J13" i="1" l="1"/>
</calcChain>
</file>

<file path=xl/sharedStrings.xml><?xml version="1.0" encoding="utf-8"?>
<sst xmlns="http://schemas.openxmlformats.org/spreadsheetml/2006/main" count="49" uniqueCount="36">
  <si>
    <t>Материал</t>
  </si>
  <si>
    <t>Код КСМ</t>
  </si>
  <si>
    <t>Партия</t>
  </si>
  <si>
    <t>Базисная ЕИ</t>
  </si>
  <si>
    <t>Склад</t>
  </si>
  <si>
    <t>Дата ПМ</t>
  </si>
  <si>
    <t>600002</t>
  </si>
  <si>
    <t>76017917</t>
  </si>
  <si>
    <t>76018971</t>
  </si>
  <si>
    <t>76022101</t>
  </si>
  <si>
    <t>76043502</t>
  </si>
  <si>
    <t>1032332</t>
  </si>
  <si>
    <t>1289516</t>
  </si>
  <si>
    <t>1316315</t>
  </si>
  <si>
    <t>2050784</t>
  </si>
  <si>
    <t>Отвод П90 108Х4</t>
  </si>
  <si>
    <t>Отвод П45 325Х10</t>
  </si>
  <si>
    <t>Отвод П90 630х12</t>
  </si>
  <si>
    <t>Отвод П 180-152х12-15Х5М</t>
  </si>
  <si>
    <t>ШТ</t>
  </si>
  <si>
    <t>2115</t>
  </si>
  <si>
    <t>2103</t>
  </si>
  <si>
    <t>2102</t>
  </si>
  <si>
    <t>Кол-во</t>
  </si>
  <si>
    <t>№ п/п</t>
  </si>
  <si>
    <t>1</t>
  </si>
  <si>
    <t>2</t>
  </si>
  <si>
    <t>3</t>
  </si>
  <si>
    <t>4</t>
  </si>
  <si>
    <t>5</t>
  </si>
  <si>
    <t>Рыночная
 цена</t>
  </si>
  <si>
    <t>Рыночная
 стоимость</t>
  </si>
  <si>
    <t>Группа</t>
  </si>
  <si>
    <t>Стоимость Покупателя</t>
  </si>
  <si>
    <t>Наименование Материала</t>
  </si>
  <si>
    <t>Лот №13-Отводы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</si>
</sst>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49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49" fontId="0" fillId="3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zoomScale="90" zoomScaleNormal="90" workbookViewId="0">
      <selection activeCell="M11" sqref="M11"/>
    </sheetView>
  </sheetViews>
  <sheetFormatPr defaultRowHeight="14.3" x14ac:dyDescent="0.25"/>
  <cols>
    <col min="1" max="1" width="5.625" style="4" customWidth="1"/>
    <col min="2" max="2" width="8.75" style="1" customWidth="1"/>
    <col min="3" max="3" width="10.625" style="1" customWidth="1"/>
    <col min="4" max="4" width="9.25" style="1" customWidth="1"/>
    <col min="5" max="5" width="37" style="1" customWidth="1"/>
    <col min="6" max="6" width="13.625" style="1" customWidth="1"/>
    <col min="7" max="7" width="4.625" style="1" customWidth="1"/>
    <col min="8" max="8" width="13" style="3" customWidth="1"/>
    <col min="9" max="9" width="13" style="2" bestFit="1" customWidth="1"/>
    <col min="10" max="10" width="14.375" style="2" customWidth="1"/>
    <col min="11" max="11" width="9.625" style="4" customWidth="1"/>
    <col min="12" max="12" width="13.625" style="5" customWidth="1"/>
    <col min="13" max="13" width="31.5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3" spans="1:13" x14ac:dyDescent="0.25">
      <c r="A3" s="17" t="s">
        <v>35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5" spans="1:13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7" spans="1:13" ht="28.55" x14ac:dyDescent="0.25">
      <c r="A7" s="6" t="s">
        <v>24</v>
      </c>
      <c r="B7" s="6" t="s">
        <v>32</v>
      </c>
      <c r="C7" s="6" t="s">
        <v>0</v>
      </c>
      <c r="D7" s="6" t="s">
        <v>1</v>
      </c>
      <c r="E7" s="6" t="s">
        <v>34</v>
      </c>
      <c r="F7" s="6" t="s">
        <v>2</v>
      </c>
      <c r="G7" s="6" t="s">
        <v>3</v>
      </c>
      <c r="H7" s="6" t="s">
        <v>23</v>
      </c>
      <c r="I7" s="12" t="s">
        <v>30</v>
      </c>
      <c r="J7" s="12" t="s">
        <v>31</v>
      </c>
      <c r="K7" s="6" t="s">
        <v>4</v>
      </c>
      <c r="L7" s="6" t="s">
        <v>5</v>
      </c>
      <c r="M7" s="6" t="s">
        <v>33</v>
      </c>
    </row>
    <row r="8" spans="1:13" x14ac:dyDescent="0.25">
      <c r="A8" s="14" t="s">
        <v>25</v>
      </c>
      <c r="B8" s="7" t="s">
        <v>6</v>
      </c>
      <c r="C8" s="7" t="s">
        <v>7</v>
      </c>
      <c r="D8" s="7" t="s">
        <v>11</v>
      </c>
      <c r="E8" s="7" t="s">
        <v>15</v>
      </c>
      <c r="F8" s="15">
        <v>3000052556</v>
      </c>
      <c r="G8" s="7" t="s">
        <v>19</v>
      </c>
      <c r="H8" s="8">
        <v>91</v>
      </c>
      <c r="I8" s="9">
        <v>75.33</v>
      </c>
      <c r="J8" s="9">
        <f t="shared" ref="J8:J12" si="0">H8*I8</f>
        <v>6855.03</v>
      </c>
      <c r="K8" s="10" t="s">
        <v>22</v>
      </c>
      <c r="L8" s="11">
        <v>41894</v>
      </c>
      <c r="M8" s="13"/>
    </row>
    <row r="9" spans="1:13" x14ac:dyDescent="0.25">
      <c r="A9" s="14" t="s">
        <v>26</v>
      </c>
      <c r="B9" s="7" t="s">
        <v>6</v>
      </c>
      <c r="C9" s="7" t="s">
        <v>8</v>
      </c>
      <c r="D9" s="7" t="s">
        <v>12</v>
      </c>
      <c r="E9" s="7" t="s">
        <v>16</v>
      </c>
      <c r="F9" s="15">
        <v>3000780615</v>
      </c>
      <c r="G9" s="7" t="s">
        <v>19</v>
      </c>
      <c r="H9" s="8">
        <v>1</v>
      </c>
      <c r="I9" s="9">
        <v>2258.61</v>
      </c>
      <c r="J9" s="9">
        <f t="shared" si="0"/>
        <v>2258.61</v>
      </c>
      <c r="K9" s="10" t="s">
        <v>20</v>
      </c>
      <c r="L9" s="11">
        <v>42926</v>
      </c>
      <c r="M9" s="13"/>
    </row>
    <row r="10" spans="1:13" x14ac:dyDescent="0.25">
      <c r="A10" s="10" t="s">
        <v>27</v>
      </c>
      <c r="B10" s="7" t="s">
        <v>6</v>
      </c>
      <c r="C10" s="7" t="s">
        <v>9</v>
      </c>
      <c r="D10" s="7" t="s">
        <v>13</v>
      </c>
      <c r="E10" s="7" t="s">
        <v>17</v>
      </c>
      <c r="F10" s="15">
        <v>3000052560</v>
      </c>
      <c r="G10" s="7" t="s">
        <v>19</v>
      </c>
      <c r="H10" s="8">
        <v>12</v>
      </c>
      <c r="I10" s="9">
        <v>11769.81</v>
      </c>
      <c r="J10" s="9">
        <f t="shared" si="0"/>
        <v>141237.72</v>
      </c>
      <c r="K10" s="10" t="s">
        <v>21</v>
      </c>
      <c r="L10" s="11">
        <v>42053</v>
      </c>
      <c r="M10" s="13"/>
    </row>
    <row r="11" spans="1:13" x14ac:dyDescent="0.25">
      <c r="A11" s="14" t="s">
        <v>28</v>
      </c>
      <c r="B11" s="7" t="s">
        <v>6</v>
      </c>
      <c r="C11" s="7" t="s">
        <v>9</v>
      </c>
      <c r="D11" s="7" t="s">
        <v>13</v>
      </c>
      <c r="E11" s="7" t="s">
        <v>17</v>
      </c>
      <c r="F11" s="15">
        <v>3000052562</v>
      </c>
      <c r="G11" s="7" t="s">
        <v>19</v>
      </c>
      <c r="H11" s="8">
        <v>4</v>
      </c>
      <c r="I11" s="9">
        <v>11769.81</v>
      </c>
      <c r="J11" s="9">
        <f t="shared" si="0"/>
        <v>47079.24</v>
      </c>
      <c r="K11" s="10" t="s">
        <v>21</v>
      </c>
      <c r="L11" s="11">
        <v>42053</v>
      </c>
      <c r="M11" s="13"/>
    </row>
    <row r="12" spans="1:13" x14ac:dyDescent="0.25">
      <c r="A12" s="14" t="s">
        <v>29</v>
      </c>
      <c r="B12" s="7" t="s">
        <v>6</v>
      </c>
      <c r="C12" s="7" t="s">
        <v>10</v>
      </c>
      <c r="D12" s="7" t="s">
        <v>14</v>
      </c>
      <c r="E12" s="7" t="s">
        <v>18</v>
      </c>
      <c r="F12" s="15">
        <v>3000052611</v>
      </c>
      <c r="G12" s="7" t="s">
        <v>19</v>
      </c>
      <c r="H12" s="8">
        <v>48</v>
      </c>
      <c r="I12" s="9">
        <v>18626.080000000002</v>
      </c>
      <c r="J12" s="9">
        <f t="shared" si="0"/>
        <v>894051.84000000008</v>
      </c>
      <c r="K12" s="10" t="s">
        <v>20</v>
      </c>
      <c r="L12" s="11">
        <v>45839</v>
      </c>
      <c r="M12" s="13"/>
    </row>
    <row r="13" spans="1:13" x14ac:dyDescent="0.25">
      <c r="H13" s="3">
        <f>SUM(H8:H12)</f>
        <v>156</v>
      </c>
      <c r="J13" s="16">
        <f>SUM(J8:J12)</f>
        <v>1091482.44</v>
      </c>
    </row>
    <row r="20" spans="5:5" x14ac:dyDescent="0.25">
      <c r="E20" s="4"/>
    </row>
  </sheetData>
  <autoFilter ref="M1:M12"/>
  <mergeCells count="3">
    <mergeCell ref="A1:L1"/>
    <mergeCell ref="A3:L3"/>
    <mergeCell ref="A5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data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2025-09-08T08:50:39Z</dcterms:created>
  <dcterms:modified xsi:type="dcterms:W3CDTF">2025-11-17T05:36:33Z</dcterms:modified>
</cp:coreProperties>
</file>